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AD8D09C-B5B4-5F44-A702-A9075107FC80}" xr6:coauthVersionLast="47" xr6:coauthVersionMax="47" xr10:uidLastSave="{00000000-0000-0000-0000-000000000000}"/>
  <bookViews>
    <workbookView xWindow="15300" yWindow="620" windowWidth="13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<sst xmlns="http://schemas.openxmlformats.org/spreadsheetml/2006/main" count="5" uniqueCount="5">
  <si>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</si>
  <si>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</si>
  <si>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</si>
  <si>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</si>
  <si>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ЮВАО, Тихорецкий бульвар, вл. 1, стр.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</si>
</sst>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3" fillId="2" borderId="1" xfId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80" workbookViewId="0">
      <selection activeCell="D15" sqref="D15"/>
    </sheetView>
  </sheetViews>
  <sheetFormatPr baseColWidth="10" defaultColWidth="9.1640625" defaultRowHeight="19"/>
  <cols>
    <col min="1" max="1" width="8.5" style="1" hidden="1" customWidth="1"/>
    <col min="2" max="2" width="7.5" style="2" customWidth="1"/>
    <col min="3" max="3" width="32.33203125" style="1" customWidth="1"/>
    <col min="4" max="4" width="36.33203125" style="1" customWidth="1"/>
    <col min="5" max="5" width="45.5" style="1" customWidth="1"/>
    <col min="6" max="16384" width="9.1640625" style="1"/>
  </cols>
  <sheetData>
    <row r="1" spans="1:5" ht="40" customHeight="1">
      <c r="B1" s="9" t="s">
        <v>4</v>
      </c>
      <c r="C1" s="10"/>
      <c r="D1" s="10"/>
      <c r="E1" s="10"/>
    </row>
    <row r="2" spans="1:5" ht="40" customHeight="1">
      <c r="A2" s="4"/>
      <c r="B2" s="3" t="s">
        <v>0</v>
      </c>
      <c r="C2" s="3" t="s">
        <v>1</v>
      </c>
      <c r="D2" s="6" t="s">
        <v>2</v>
      </c>
      <c r="E2" s="3" t="s">
        <v>3</v>
      </c>
    </row>
    <row r="3" spans="1:5" ht="20" customHeight="1">
      <c r="A3" s="5" t="str">
        <f>"33ID"&amp;B3</f>
        <v>33ID0</v>
      </c>
      <c r="B3" s="6">
        <v>0</v>
      </c>
      <c r="C3" s="7" t="str">
        <f>_xlfn.XLOOKUP(A:A,[1]реестр!$A:$A,[1]реестр!$H:$H, "ожидается заезд")</f>
        <v>Волгоградская область</v>
      </c>
      <c r="D3" s="7" t="str">
        <f>_xlfn.XLOOKUP(A:A,[1]реестр!$A:$A,[1]реестр!$J:$J)</f>
        <v>зона кафе</v>
      </c>
      <c r="E3" s="7" t="str">
        <f>_xlfn.XLOOKUP(A:A,[1]реестр!$A:$A,[1]реестр!$I:$I,"свободное место")</f>
        <v>ИП Салсаев Т. А.</v>
      </c>
    </row>
    <row r="4" spans="1:5" ht="20" customHeight="1">
      <c r="A4" s="5" t="str">
        <f t="shared" ref="A4:A33" si="0">"33ID"&amp;B4</f>
        <v>33ID1</v>
      </c>
      <c r="B4" s="8">
        <v>1</v>
      </c>
      <c r="C4" s="7" t="str">
        <f>_xlfn.XLOOKUP(A:A,[1]реестр!$A:$A,[1]реестр!$H:$H, "ожидается заезд")</f>
        <v>Хабаровский край</v>
      </c>
      <c r="D4" s="7" t="str">
        <f>_xlfn.XLOOKUP(A:A,[1]реестр!$A:$A,[1]реестр!$J:$J)</f>
        <v>рыба, рыбная продукция</v>
      </c>
      <c r="E4" s="7" t="str">
        <f>_xlfn.XLOOKUP(A:A,[1]реестр!$A:$A,[1]реестр!$I:$I,"свободное место")</f>
        <v>ИП Фурик А. А.</v>
      </c>
    </row>
    <row r="5" spans="1:5" ht="20" customHeight="1">
      <c r="A5" s="5" t="str">
        <f t="shared" si="0"/>
        <v>33ID2</v>
      </c>
      <c r="B5" s="6">
        <v>2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рыба, рыбная продукция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5" t="str">
        <f t="shared" si="0"/>
        <v>33ID3</v>
      </c>
      <c r="B6" s="8">
        <v>3</v>
      </c>
      <c r="C6" s="7" t="str">
        <f>_xlfn.XLOOKUP(A:A,[1]реестр!$A:$A,[1]реестр!$H:$H, "ожидается заезд")</f>
        <v>ожидается заезд участника</v>
      </c>
      <c r="D6" s="7" t="str">
        <f>_xlfn.XLOOKUP(A:A,[1]реестр!$A:$A,[1]реестр!$J:$J)</f>
        <v>полуфабрикаты</v>
      </c>
      <c r="E6" s="7" t="str">
        <f>_xlfn.XLOOKUP(A:A,[1]реестр!$A:$A,[1]реестр!$I:$I,"свободное место")</f>
        <v>свободное место</v>
      </c>
    </row>
    <row r="7" spans="1:5" ht="20" customHeight="1">
      <c r="A7" s="5" t="str">
        <f t="shared" si="0"/>
        <v>33ID4</v>
      </c>
      <c r="B7" s="6">
        <v>4</v>
      </c>
      <c r="C7" s="7" t="str">
        <f>_xlfn.XLOOKUP(A:A,[1]реестр!$A:$A,[1]реестр!$H:$H, "ожидается заезд")</f>
        <v>ожидается заезд участника</v>
      </c>
      <c r="D7" s="7" t="str">
        <f>_xlfn.XLOOKUP(A:A,[1]реестр!$A:$A,[1]реестр!$J:$J)</f>
        <v>полуфабрикаты</v>
      </c>
      <c r="E7" s="7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33ID5</v>
      </c>
      <c r="B8" s="8">
        <v>5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молочная продукция</v>
      </c>
      <c r="E8" s="7" t="str">
        <f>_xlfn.XLOOKUP(A:A,[1]реестр!$A:$A,[1]реестр!$I:$I,"свободное место")</f>
        <v>свободное место</v>
      </c>
    </row>
    <row r="9" spans="1:5" ht="20" customHeight="1">
      <c r="A9" s="5" t="str">
        <f t="shared" si="0"/>
        <v>33ID6</v>
      </c>
      <c r="B9" s="6">
        <v>6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молочная продукция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5" t="str">
        <f t="shared" si="0"/>
        <v>33ID7</v>
      </c>
      <c r="B10" s="8">
        <v>7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молочная продукция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33ID8</v>
      </c>
      <c r="B11" s="6">
        <v>8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молочная продукция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5" t="str">
        <f t="shared" si="0"/>
        <v>33ID9</v>
      </c>
      <c r="B12" s="8">
        <v>9</v>
      </c>
      <c r="C12" s="7" t="str">
        <f>_xlfn.XLOOKUP(A:A,[1]реестр!$A:$A,[1]реестр!$H:$H, "ожидается заезд")</f>
        <v>ожидается заезд участника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свободное место</v>
      </c>
    </row>
    <row r="13" spans="1:5" ht="20" customHeight="1">
      <c r="A13" s="5" t="str">
        <f t="shared" si="0"/>
        <v>33ID10</v>
      </c>
      <c r="B13" s="6">
        <v>10</v>
      </c>
      <c r="C13" s="7" t="str">
        <f>_xlfn.XLOOKUP(A:A,[1]реестр!$A:$A,[1]реестр!$H:$H, "ожидается заезд")</f>
        <v>ожидается заезд участника</v>
      </c>
      <c r="D13" s="7" t="str">
        <f>_xlfn.XLOOKUP(A:A,[1]реестр!$A:$A,[1]реестр!$J:$J)</f>
        <v>бакалея</v>
      </c>
      <c r="E13" s="7" t="str">
        <f>_xlfn.XLOOKUP(A:A,[1]реестр!$A:$A,[1]реестр!$I:$I,"свободное место")</f>
        <v>свободное место</v>
      </c>
    </row>
    <row r="14" spans="1:5" ht="20" customHeight="1">
      <c r="A14" s="5" t="str">
        <f t="shared" si="0"/>
        <v>33ID11</v>
      </c>
      <c r="B14" s="8">
        <v>11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бакалея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5" t="str">
        <f t="shared" si="0"/>
        <v>33ID12</v>
      </c>
      <c r="B15" s="6">
        <v>12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кондитерские изделия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33ID13</v>
      </c>
      <c r="B16" s="8">
        <v>13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овощи и фрукты</v>
      </c>
      <c r="E16" s="7" t="str">
        <f>_xlfn.XLOOKUP(A:A,[1]реестр!$A:$A,[1]реестр!$I:$I,"свободное место")</f>
        <v>свободное место</v>
      </c>
    </row>
    <row r="17" spans="1:5" ht="20" customHeight="1">
      <c r="A17" s="5" t="str">
        <f t="shared" si="0"/>
        <v>33ID14</v>
      </c>
      <c r="B17" s="6">
        <v>14</v>
      </c>
      <c r="C17" s="7" t="str">
        <f>_xlfn.XLOOKUP(A:A,[1]реестр!$A:$A,[1]реестр!$H:$H, "ожидается заезд")</f>
        <v>ожидается заезд участника</v>
      </c>
      <c r="D17" s="7" t="str">
        <f>_xlfn.XLOOKUP(A:A,[1]реестр!$A:$A,[1]реестр!$J:$J)</f>
        <v>овощи и фрукты</v>
      </c>
      <c r="E17" s="7" t="str">
        <f>_xlfn.XLOOKUP(A:A,[1]реестр!$A:$A,[1]реестр!$I:$I,"свободное место")</f>
        <v>свободное место</v>
      </c>
    </row>
    <row r="18" spans="1:5" ht="20" customHeight="1">
      <c r="A18" s="5" t="str">
        <f>"33ID"&amp;B18</f>
        <v>33ID15</v>
      </c>
      <c r="B18" s="8">
        <v>15</v>
      </c>
      <c r="C18" s="7" t="str">
        <f>_xlfn.XLOOKUP(A:A,[1]реестр!$A:$A,[1]реестр!$H:$H, "ожидается заезд")</f>
        <v>ожидается заезд участника</v>
      </c>
      <c r="D18" s="7" t="str">
        <f>_xlfn.XLOOKUP(A:A,[1]реестр!$A:$A,[1]реестр!$J:$J)</f>
        <v>овощи и фрукты</v>
      </c>
      <c r="E18" s="7" t="str">
        <f>_xlfn.XLOOKUP(A:A,[1]реестр!$A:$A,[1]реестр!$I:$I,"свободное место")</f>
        <v>свободное место</v>
      </c>
    </row>
    <row r="19" spans="1:5" ht="20" customHeight="1">
      <c r="A19" s="5" t="str">
        <f t="shared" si="0"/>
        <v>33ID16</v>
      </c>
      <c r="B19" s="6">
        <v>16</v>
      </c>
      <c r="C19" s="7" t="str">
        <f>_xlfn.XLOOKUP(A:A,[1]реестр!$A:$A,[1]реестр!$H:$H, "ожидается заезд")</f>
        <v>ожидается заезд участника</v>
      </c>
      <c r="D19" s="7" t="str">
        <f>_xlfn.XLOOKUP(A:A,[1]реестр!$A:$A,[1]реестр!$J:$J)</f>
        <v>хлеб, хлебобулочные изделия</v>
      </c>
      <c r="E19" s="7" t="str">
        <f>_xlfn.XLOOKUP(A:A,[1]реестр!$A:$A,[1]реестр!$I:$I,"свободное место")</f>
        <v>свободное место</v>
      </c>
    </row>
    <row r="20" spans="1:5" ht="20" customHeight="1">
      <c r="A20" s="5" t="str">
        <f t="shared" si="0"/>
        <v>33ID17</v>
      </c>
      <c r="B20" s="8">
        <v>17</v>
      </c>
      <c r="C20" s="7" t="str">
        <f>_xlfn.XLOOKUP(A:A,[1]реестр!$A:$A,[1]реестр!$H:$H, "ожидается заезд")</f>
        <v>ожидается заезд участника</v>
      </c>
      <c r="D20" s="7" t="str">
        <f>_xlfn.XLOOKUP(A:A,[1]реестр!$A:$A,[1]реестр!$J:$J)</f>
        <v>хлеб, хлебобулочные изделия</v>
      </c>
      <c r="E20" s="7" t="str">
        <f>_xlfn.XLOOKUP(A:A,[1]реестр!$A:$A,[1]реестр!$I:$I,"свободное место")</f>
        <v>свободное место</v>
      </c>
    </row>
    <row r="21" spans="1:5" ht="20" customHeight="1">
      <c r="A21" s="5" t="str">
        <f t="shared" si="0"/>
        <v>33ID18</v>
      </c>
      <c r="B21" s="6">
        <v>18</v>
      </c>
      <c r="C21" s="7" t="str">
        <f>_xlfn.XLOOKUP(A:A,[1]реестр!$A:$A,[1]реестр!$H:$H, "ожидается заезд")</f>
        <v>ожидается заезд участника</v>
      </c>
      <c r="D21" s="7" t="str">
        <f>_xlfn.XLOOKUP(A:A,[1]реестр!$A:$A,[1]реестр!$J:$J)</f>
        <v>кондитерские изделия</v>
      </c>
      <c r="E21" s="7" t="str">
        <f>_xlfn.XLOOKUP(A:A,[1]реестр!$A:$A,[1]реестр!$I:$I,"свободное место")</f>
        <v>свободное место</v>
      </c>
    </row>
    <row r="22" spans="1:5" ht="20" customHeight="1">
      <c r="A22" s="5" t="str">
        <f t="shared" si="0"/>
        <v>33ID19</v>
      </c>
      <c r="B22" s="8">
        <v>19</v>
      </c>
      <c r="C22" s="7" t="str">
        <f>_xlfn.XLOOKUP(A:A,[1]реестр!$A:$A,[1]реестр!$H:$H, "ожидается заезд")</f>
        <v>ожидается заезд участника</v>
      </c>
      <c r="D22" s="7" t="str">
        <f>_xlfn.XLOOKUP(A:A,[1]реестр!$A:$A,[1]реестр!$J:$J)</f>
        <v>бакалея</v>
      </c>
      <c r="E22" s="7" t="str">
        <f>_xlfn.XLOOKUP(A:A,[1]реестр!$A:$A,[1]реестр!$I:$I,"свободное место")</f>
        <v>свободное место</v>
      </c>
    </row>
    <row r="23" spans="1:5" ht="20" customHeight="1">
      <c r="A23" s="5" t="str">
        <f t="shared" si="0"/>
        <v>33ID20</v>
      </c>
      <c r="B23" s="6">
        <v>20</v>
      </c>
      <c r="C23" s="7" t="str">
        <f>_xlfn.XLOOKUP(A:A,[1]реестр!$A:$A,[1]реестр!$H:$H, "ожидается заезд")</f>
        <v>ожидается заезд участника</v>
      </c>
      <c r="D23" s="7" t="str">
        <f>_xlfn.XLOOKUP(A:A,[1]реестр!$A:$A,[1]реестр!$J:$J)</f>
        <v>бакалея</v>
      </c>
      <c r="E23" s="7" t="str">
        <f>_xlfn.XLOOKUP(A:A,[1]реестр!$A:$A,[1]реестр!$I:$I,"свободное место")</f>
        <v>свободное место</v>
      </c>
    </row>
    <row r="24" spans="1:5" ht="20" customHeight="1">
      <c r="A24" s="5" t="str">
        <f t="shared" si="0"/>
        <v>33ID21</v>
      </c>
      <c r="B24" s="8">
        <v>21</v>
      </c>
      <c r="C24" s="7" t="str">
        <f>_xlfn.XLOOKUP(A:A,[1]реестр!$A:$A,[1]реестр!$H:$H, "ожидается заезд")</f>
        <v>ожидается заезд участника</v>
      </c>
      <c r="D24" s="7" t="str">
        <f>_xlfn.XLOOKUP(A:A,[1]реестр!$A:$A,[1]реестр!$J:$J)</f>
        <v>бакалея</v>
      </c>
      <c r="E24" s="7" t="str">
        <f>_xlfn.XLOOKUP(A:A,[1]реестр!$A:$A,[1]реестр!$I:$I,"свободное место")</f>
        <v>свободное место</v>
      </c>
    </row>
    <row r="25" spans="1:5" ht="20" customHeight="1">
      <c r="A25" s="5" t="str">
        <f t="shared" si="0"/>
        <v>33ID22</v>
      </c>
      <c r="B25" s="6">
        <v>22</v>
      </c>
      <c r="C25" s="7" t="str">
        <f>_xlfn.XLOOKUP(A:A,[1]реестр!$A:$A,[1]реестр!$H:$H, "ожидается заезд")</f>
        <v>ожидается заезд участника</v>
      </c>
      <c r="D25" s="7" t="str">
        <f>_xlfn.XLOOKUP(A:A,[1]реестр!$A:$A,[1]реестр!$J:$J)</f>
        <v>бакалея</v>
      </c>
      <c r="E25" s="7" t="str">
        <f>_xlfn.XLOOKUP(A:A,[1]реестр!$A:$A,[1]реестр!$I:$I,"свободное место")</f>
        <v>свободное место</v>
      </c>
    </row>
    <row r="26" spans="1:5" ht="20" customHeight="1">
      <c r="A26" s="5" t="str">
        <f t="shared" si="0"/>
        <v>33ID23</v>
      </c>
      <c r="B26" s="8">
        <v>23</v>
      </c>
      <c r="C26" s="7" t="str">
        <f>_xlfn.XLOOKUP(A:A,[1]реестр!$A:$A,[1]реестр!$H:$H, "ожидается заезд")</f>
        <v>ожидается заезд участника</v>
      </c>
      <c r="D26" s="7" t="str">
        <f>_xlfn.XLOOKUP(A:A,[1]реестр!$A:$A,[1]реестр!$J:$J)</f>
        <v>мёд, продукция пчеловодства</v>
      </c>
      <c r="E26" s="7" t="str">
        <f>_xlfn.XLOOKUP(A:A,[1]реестр!$A:$A,[1]реестр!$I:$I,"свободное место")</f>
        <v>свободное место</v>
      </c>
    </row>
    <row r="27" spans="1:5" ht="20" customHeight="1">
      <c r="A27" s="5" t="str">
        <f t="shared" si="0"/>
        <v>33ID24</v>
      </c>
      <c r="B27" s="6">
        <v>24</v>
      </c>
      <c r="C27" s="7" t="str">
        <f>_xlfn.XLOOKUP(A:A,[1]реестр!$A:$A,[1]реестр!$H:$H, "ожидается заезд")</f>
        <v>ожидается заезд участника</v>
      </c>
      <c r="D27" s="7" t="str">
        <f>_xlfn.XLOOKUP(A:A,[1]реестр!$A:$A,[1]реестр!$J:$J)</f>
        <v>соленья</v>
      </c>
      <c r="E27" s="7" t="str">
        <f>_xlfn.XLOOKUP(A:A,[1]реестр!$A:$A,[1]реестр!$I:$I,"свободное место")</f>
        <v>свободное место</v>
      </c>
    </row>
    <row r="28" spans="1:5" ht="20" customHeight="1">
      <c r="A28" s="5" t="str">
        <f t="shared" si="0"/>
        <v>33ID25</v>
      </c>
      <c r="B28" s="8">
        <v>25</v>
      </c>
      <c r="C28" s="7" t="str">
        <f>_xlfn.XLOOKUP(A:A,[1]реестр!$A:$A,[1]реестр!$H:$H, "ожидается заезд")</f>
        <v>ожидается заезд участника</v>
      </c>
      <c r="D28" s="7" t="str">
        <f>_xlfn.XLOOKUP(A:A,[1]реестр!$A:$A,[1]реестр!$J:$J)</f>
        <v>мясная гастрономия</v>
      </c>
      <c r="E28" s="7" t="str">
        <f>_xlfn.XLOOKUP(A:A,[1]реестр!$A:$A,[1]реестр!$I:$I,"свободное место")</f>
        <v>свободное место</v>
      </c>
    </row>
    <row r="29" spans="1:5" ht="20" customHeight="1">
      <c r="A29" s="5" t="str">
        <f t="shared" si="0"/>
        <v>33ID26</v>
      </c>
      <c r="B29" s="6">
        <v>26</v>
      </c>
      <c r="C29" s="7" t="str">
        <f>_xlfn.XLOOKUP(A:A,[1]реестр!$A:$A,[1]реестр!$H:$H, "ожидается заезд")</f>
        <v>ожидается заезд участника</v>
      </c>
      <c r="D29" s="7" t="str">
        <f>_xlfn.XLOOKUP(A:A,[1]реестр!$A:$A,[1]реестр!$J:$J)</f>
        <v>мясная гастрономия</v>
      </c>
      <c r="E29" s="7" t="str">
        <f>_xlfn.XLOOKUP(A:A,[1]реестр!$A:$A,[1]реестр!$I:$I,"свободное место")</f>
        <v>свободное место</v>
      </c>
    </row>
    <row r="30" spans="1:5" ht="20" customHeight="1">
      <c r="A30" s="5" t="str">
        <f t="shared" si="0"/>
        <v>33ID27</v>
      </c>
      <c r="B30" s="8">
        <v>27</v>
      </c>
      <c r="C30" s="7" t="str">
        <f>_xlfn.XLOOKUP(A:A,[1]реестр!$A:$A,[1]реестр!$H:$H, "ожидается заезд")</f>
        <v>ожидается заезд участника</v>
      </c>
      <c r="D30" s="7" t="str">
        <f>_xlfn.XLOOKUP(A:A,[1]реестр!$A:$A,[1]реестр!$J:$J)</f>
        <v>мясная гастрономия</v>
      </c>
      <c r="E30" s="7" t="str">
        <f>_xlfn.XLOOKUP(A:A,[1]реестр!$A:$A,[1]реестр!$I:$I,"свободное место")</f>
        <v>свободное место</v>
      </c>
    </row>
    <row r="31" spans="1:5" ht="20" customHeight="1">
      <c r="A31" s="5" t="str">
        <f t="shared" si="0"/>
        <v>33ID28</v>
      </c>
      <c r="B31" s="6">
        <v>28</v>
      </c>
      <c r="C31" s="7" t="str">
        <f>_xlfn.XLOOKUP(A:A,[1]реестр!$A:$A,[1]реестр!$H:$H, "ожидается заезд")</f>
        <v>ожидается заезд участника</v>
      </c>
      <c r="D31" s="7" t="str">
        <f>_xlfn.XLOOKUP(A:A,[1]реестр!$A:$A,[1]реестр!$J:$J)</f>
        <v>мясо</v>
      </c>
      <c r="E31" s="7" t="str">
        <f>_xlfn.XLOOKUP(A:A,[1]реестр!$A:$A,[1]реестр!$I:$I,"свободное место")</f>
        <v>свободное место</v>
      </c>
    </row>
    <row r="32" spans="1:5" ht="20" customHeight="1">
      <c r="A32" s="5" t="str">
        <f t="shared" si="0"/>
        <v>33ID29</v>
      </c>
      <c r="B32" s="8">
        <v>29</v>
      </c>
      <c r="C32" s="7" t="str">
        <f>_xlfn.XLOOKUP(A:A,[1]реестр!$A:$A,[1]реестр!$H:$H, "ожидается заезд")</f>
        <v>ожидается заезд участника</v>
      </c>
      <c r="D32" s="7" t="str">
        <f>_xlfn.XLOOKUP(A:A,[1]реестр!$A:$A,[1]реестр!$J:$J)</f>
        <v>мясо</v>
      </c>
      <c r="E32" s="7" t="str">
        <f>_xlfn.XLOOKUP(A:A,[1]реестр!$A:$A,[1]реестр!$I:$I,"свободное место")</f>
        <v>свободное место</v>
      </c>
    </row>
    <row r="33" spans="1:5" ht="20" customHeight="1">
      <c r="A33" s="5" t="str">
        <f t="shared" si="0"/>
        <v>33ID30</v>
      </c>
      <c r="B33" s="6">
        <v>30</v>
      </c>
      <c r="C33" s="7" t="str">
        <f>_xlfn.XLOOKUP(A:A,[1]реестр!$A:$A,[1]реестр!$H:$H, "ожидается заезд")</f>
        <v>Хабаровский край</v>
      </c>
      <c r="D33" s="7" t="str">
        <f>_xlfn.XLOOKUP(A:A,[1]реестр!$A:$A,[1]реестр!$J:$J)</f>
        <v>рыба, рыбная продукция</v>
      </c>
      <c r="E33" s="7" t="str">
        <f>_xlfn.XLOOKUP(A:A,[1]реестр!$A:$A,[1]реестр!$I:$I,"свободное место")</f>
        <v>ИП Фурик А. А.</v>
      </c>
    </row>
  </sheetData>
  <mergeCells count="1">
    <mergeCell ref="B1:E1"/>
  </mergeCells>
  <pageMargins left="0.7" right="0.7" top="0.75" bottom="0.75" header="0.3" footer="0.3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43</cp:revision>
  <cp:lastPrinted>2025-09-23T09:04:27Z</cp:lastPrinted>
  <dcterms:created xsi:type="dcterms:W3CDTF">2020-02-12T13:32:29Z</dcterms:created>
  <dcterms:modified xsi:type="dcterms:W3CDTF">2026-08-13T10:59:31Z</dcterms:modified>
</cp:coreProperties>
</file>